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accs0-my.sharepoint.com/personal/matthew_tice_accs_alabama_edu/Documents/Desktop/ACCS/PreQualification/"/>
    </mc:Choice>
  </mc:AlternateContent>
  <xr:revisionPtr revIDLastSave="28" documentId="14_{BCE49AC3-B397-4E71-BAE1-1FCA03B2F251}" xr6:coauthVersionLast="47" xr6:coauthVersionMax="47" xr10:uidLastSave="{7B6BCD60-1282-46AC-A2A1-379CAEAB26D9}"/>
  <bookViews>
    <workbookView xWindow="-120" yWindow="-120" windowWidth="29040" windowHeight="15720" xr2:uid="{91A5F94F-3075-4864-8E88-2CC0E63F71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9" i="1" l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C25" i="1"/>
  <c r="C27" i="1" s="1"/>
  <c r="D25" i="1"/>
  <c r="D28" i="1" s="1"/>
  <c r="E25" i="1"/>
  <c r="E27" i="1" s="1"/>
  <c r="F25" i="1"/>
  <c r="F26" i="1" s="1"/>
  <c r="G25" i="1"/>
  <c r="G27" i="1" s="1"/>
  <c r="H25" i="1"/>
  <c r="H28" i="1" s="1"/>
  <c r="I25" i="1"/>
  <c r="I28" i="1" s="1"/>
  <c r="J25" i="1"/>
  <c r="J28" i="1" s="1"/>
  <c r="K25" i="1"/>
  <c r="K27" i="1" s="1"/>
  <c r="L25" i="1"/>
  <c r="L26" i="1" s="1"/>
  <c r="M25" i="1"/>
  <c r="M28" i="1" s="1"/>
  <c r="N25" i="1"/>
  <c r="N27" i="1" s="1"/>
  <c r="O25" i="1"/>
  <c r="O28" i="1" s="1"/>
  <c r="B25" i="1"/>
  <c r="B28" i="1" s="1"/>
  <c r="E26" i="1" l="1"/>
  <c r="D26" i="1"/>
  <c r="N28" i="1"/>
  <c r="O26" i="1"/>
  <c r="N26" i="1"/>
  <c r="M26" i="1"/>
  <c r="G26" i="1"/>
  <c r="M27" i="1"/>
  <c r="K26" i="1"/>
  <c r="I26" i="1"/>
  <c r="J27" i="1"/>
  <c r="L27" i="1"/>
  <c r="I27" i="1"/>
  <c r="H27" i="1"/>
  <c r="L28" i="1"/>
  <c r="C26" i="1"/>
  <c r="F27" i="1"/>
  <c r="K28" i="1"/>
  <c r="C28" i="1"/>
  <c r="B27" i="1"/>
  <c r="D27" i="1"/>
  <c r="O27" i="1"/>
  <c r="J26" i="1"/>
  <c r="H26" i="1"/>
  <c r="B26" i="1"/>
  <c r="G28" i="1"/>
  <c r="F28" i="1"/>
  <c r="E28" i="1"/>
</calcChain>
</file>

<file path=xl/sharedStrings.xml><?xml version="1.0" encoding="utf-8"?>
<sst xmlns="http://schemas.openxmlformats.org/spreadsheetml/2006/main" count="72" uniqueCount="72">
  <si>
    <t>Section 1 - Contractor Information</t>
  </si>
  <si>
    <t>Section 2 - Experience and Workload</t>
  </si>
  <si>
    <t>Section 3 - Financial Information</t>
  </si>
  <si>
    <t>Section 4 - Insurance Requirements</t>
  </si>
  <si>
    <t>Section 5 - Safety Information</t>
  </si>
  <si>
    <t>Signature Notarized?</t>
  </si>
  <si>
    <t>Complete application?</t>
  </si>
  <si>
    <t>ACCS Project Name:</t>
  </si>
  <si>
    <t>ACCS Project Number:</t>
  </si>
  <si>
    <t>Estimated Construction Cost:</t>
  </si>
  <si>
    <t>Date:</t>
  </si>
  <si>
    <t>3 Year Average</t>
  </si>
  <si>
    <t>Is Bonding Capacity okay if this project was added?</t>
  </si>
  <si>
    <t>Yes</t>
  </si>
  <si>
    <t>No</t>
  </si>
  <si>
    <t>Decision</t>
  </si>
  <si>
    <t>Approved</t>
  </si>
  <si>
    <t>Denied</t>
  </si>
  <si>
    <t>Need More Info</t>
  </si>
  <si>
    <t>Yes/No</t>
  </si>
  <si>
    <t>Current Domestic Backlog percent of 3 Year Average</t>
  </si>
  <si>
    <t>Contractor A</t>
  </si>
  <si>
    <t>Contractor B</t>
  </si>
  <si>
    <t>Contractor C</t>
  </si>
  <si>
    <t>Contractor D</t>
  </si>
  <si>
    <t>ACCS PREQUALIFICATION SUMMARY</t>
  </si>
  <si>
    <t>Contractor E</t>
  </si>
  <si>
    <t>Contractor F</t>
  </si>
  <si>
    <t>Contractor G</t>
  </si>
  <si>
    <t>Contractor H</t>
  </si>
  <si>
    <t>Contractor I</t>
  </si>
  <si>
    <t>Contractor J</t>
  </si>
  <si>
    <t>Contractor K</t>
  </si>
  <si>
    <t>Contractor L</t>
  </si>
  <si>
    <t>Contractor M</t>
  </si>
  <si>
    <t>Contractor N</t>
  </si>
  <si>
    <t>Recommendation - Approved or Denied?</t>
  </si>
  <si>
    <t>1 or 2</t>
  </si>
  <si>
    <t>4 or more</t>
  </si>
  <si>
    <t># of Projects</t>
  </si>
  <si>
    <t>* Projects over $500,000 - Design Professional will send Prequalification Summary and their recommendations to ACCS Facilities Office for approval</t>
  </si>
  <si>
    <r>
      <t xml:space="preserve">Company Information provided? </t>
    </r>
    <r>
      <rPr>
        <b/>
        <i/>
        <sz val="9"/>
        <color theme="1"/>
        <rFont val="Aptos Narrow"/>
        <family val="2"/>
        <scheme val="minor"/>
      </rPr>
      <t>(1.1)</t>
    </r>
  </si>
  <si>
    <r>
      <t xml:space="preserve">Contact Information provided? </t>
    </r>
    <r>
      <rPr>
        <b/>
        <i/>
        <sz val="9"/>
        <color theme="1"/>
        <rFont val="Aptos Narrow"/>
        <family val="2"/>
        <scheme val="minor"/>
      </rPr>
      <t>(1.2)</t>
    </r>
  </si>
  <si>
    <r>
      <t xml:space="preserve">Years in Business </t>
    </r>
    <r>
      <rPr>
        <b/>
        <i/>
        <sz val="9"/>
        <color theme="1"/>
        <rFont val="Aptos Narrow"/>
        <family val="2"/>
        <scheme val="minor"/>
      </rPr>
      <t>(1.3)</t>
    </r>
  </si>
  <si>
    <r>
      <t xml:space="preserve">Number of full-time employees </t>
    </r>
    <r>
      <rPr>
        <b/>
        <i/>
        <sz val="9"/>
        <color theme="1"/>
        <rFont val="Aptos Narrow"/>
        <family val="2"/>
        <scheme val="minor"/>
      </rPr>
      <t>(1.4)</t>
    </r>
  </si>
  <si>
    <r>
      <t xml:space="preserve">AL General Contractor's License </t>
    </r>
    <r>
      <rPr>
        <b/>
        <i/>
        <sz val="9"/>
        <color theme="1"/>
        <rFont val="Aptos Narrow"/>
        <family val="2"/>
        <scheme val="minor"/>
      </rPr>
      <t>(1.5)</t>
    </r>
  </si>
  <si>
    <r>
      <t xml:space="preserve">Resumes provided of PM and Super? </t>
    </r>
    <r>
      <rPr>
        <b/>
        <i/>
        <sz val="9"/>
        <color theme="1"/>
        <rFont val="Aptos Narrow"/>
        <family val="2"/>
        <scheme val="minor"/>
      </rPr>
      <t>(1.6)</t>
    </r>
  </si>
  <si>
    <r>
      <t xml:space="preserve">Explanation of scheduling best practices provided? </t>
    </r>
    <r>
      <rPr>
        <b/>
        <i/>
        <sz val="9"/>
        <color theme="1"/>
        <rFont val="Aptos Narrow"/>
        <family val="2"/>
        <scheme val="minor"/>
      </rPr>
      <t>(1.7)</t>
    </r>
  </si>
  <si>
    <r>
      <t xml:space="preserve">Organization's Total Dollar Value under Contract </t>
    </r>
    <r>
      <rPr>
        <b/>
        <i/>
        <sz val="9"/>
        <color theme="1"/>
        <rFont val="Aptos Narrow"/>
        <family val="2"/>
        <scheme val="minor"/>
      </rPr>
      <t>(2.1)</t>
    </r>
  </si>
  <si>
    <r>
      <t xml:space="preserve">Work Left to be Completed (Current Domestic Backlog) </t>
    </r>
    <r>
      <rPr>
        <b/>
        <i/>
        <sz val="9"/>
        <color theme="1"/>
        <rFont val="Aptos Narrow"/>
        <family val="2"/>
        <scheme val="minor"/>
      </rPr>
      <t>(2.1.2)</t>
    </r>
  </si>
  <si>
    <r>
      <t xml:space="preserve">Annual Volume of Work in past 3 Years provided? </t>
    </r>
    <r>
      <rPr>
        <b/>
        <i/>
        <sz val="9"/>
        <color theme="1"/>
        <rFont val="Aptos Narrow"/>
        <family val="2"/>
        <scheme val="minor"/>
      </rPr>
      <t>(2.2)</t>
    </r>
  </si>
  <si>
    <r>
      <t xml:space="preserve">Annual Volume of Work for 2022 </t>
    </r>
    <r>
      <rPr>
        <b/>
        <i/>
        <sz val="9"/>
        <color theme="1"/>
        <rFont val="Aptos Narrow"/>
        <family val="2"/>
        <scheme val="minor"/>
      </rPr>
      <t>(2.3.1)</t>
    </r>
  </si>
  <si>
    <r>
      <t xml:space="preserve">Annual Volume of Work for 2023 </t>
    </r>
    <r>
      <rPr>
        <b/>
        <i/>
        <sz val="9"/>
        <color theme="1"/>
        <rFont val="Aptos Narrow"/>
        <family val="2"/>
        <scheme val="minor"/>
      </rPr>
      <t>(2.3.2)</t>
    </r>
  </si>
  <si>
    <r>
      <t xml:space="preserve">Annual Volume of Work for 2024 </t>
    </r>
    <r>
      <rPr>
        <b/>
        <i/>
        <sz val="9"/>
        <color theme="1"/>
        <rFont val="Aptos Narrow"/>
        <family val="2"/>
        <scheme val="minor"/>
      </rPr>
      <t>(2.3.3)</t>
    </r>
  </si>
  <si>
    <r>
      <t xml:space="preserve">Is Current Backlog less than 150% of 3 Year Average? </t>
    </r>
    <r>
      <rPr>
        <b/>
        <i/>
        <sz val="9"/>
        <color theme="1"/>
        <rFont val="Aptos Narrow"/>
        <family val="2"/>
        <scheme val="minor"/>
      </rPr>
      <t>(2.3)</t>
    </r>
  </si>
  <si>
    <r>
      <t xml:space="preserve">Is 3 Year Average at least 200% of the Estimated Cost? </t>
    </r>
    <r>
      <rPr>
        <b/>
        <i/>
        <sz val="9"/>
        <color theme="1"/>
        <rFont val="Aptos Narrow"/>
        <family val="2"/>
        <scheme val="minor"/>
      </rPr>
      <t>(2.4)</t>
    </r>
  </si>
  <si>
    <r>
      <t xml:space="preserve">Any pending Lawsuits/Arbitration in last 3 Years? </t>
    </r>
    <r>
      <rPr>
        <b/>
        <i/>
        <sz val="9"/>
        <color theme="1"/>
        <rFont val="Aptos Narrow"/>
        <family val="2"/>
        <scheme val="minor"/>
      </rPr>
      <t>(2.5.1)</t>
    </r>
  </si>
  <si>
    <r>
      <t xml:space="preserve">Any Liquidated Damages in past Year? </t>
    </r>
    <r>
      <rPr>
        <b/>
        <i/>
        <sz val="9"/>
        <color theme="1"/>
        <rFont val="Aptos Narrow"/>
        <family val="2"/>
        <scheme val="minor"/>
      </rPr>
      <t>(2.5.2)</t>
    </r>
  </si>
  <si>
    <r>
      <t xml:space="preserve">Any Liquidated Damages in past 3 Years? </t>
    </r>
    <r>
      <rPr>
        <b/>
        <i/>
        <sz val="9"/>
        <color theme="1"/>
        <rFont val="Aptos Narrow"/>
        <family val="2"/>
        <scheme val="minor"/>
      </rPr>
      <t>(2.5.3)</t>
    </r>
  </si>
  <si>
    <r>
      <t xml:space="preserve">Any Notice of Cure in past Year? </t>
    </r>
    <r>
      <rPr>
        <b/>
        <i/>
        <sz val="9"/>
        <color theme="1"/>
        <rFont val="Aptos Narrow"/>
        <family val="2"/>
        <scheme val="minor"/>
      </rPr>
      <t>(2.5.4)</t>
    </r>
  </si>
  <si>
    <r>
      <t xml:space="preserve">Any Notice of Cure in past 3 Years? </t>
    </r>
    <r>
      <rPr>
        <b/>
        <i/>
        <sz val="9"/>
        <color theme="1"/>
        <rFont val="Aptos Narrow"/>
        <family val="2"/>
        <scheme val="minor"/>
      </rPr>
      <t>(2.5.5)</t>
    </r>
  </si>
  <si>
    <r>
      <t xml:space="preserve">Submission of how many applicable Projects? </t>
    </r>
    <r>
      <rPr>
        <b/>
        <i/>
        <sz val="9"/>
        <color theme="1"/>
        <rFont val="Aptos Narrow"/>
        <family val="2"/>
        <scheme val="minor"/>
      </rPr>
      <t>(2.6)</t>
    </r>
  </si>
  <si>
    <r>
      <t xml:space="preserve">Surety Company Information provided? </t>
    </r>
    <r>
      <rPr>
        <b/>
        <i/>
        <sz val="9"/>
        <color theme="1"/>
        <rFont val="Aptos Narrow"/>
        <family val="2"/>
        <scheme val="minor"/>
      </rPr>
      <t>(3.1)</t>
    </r>
  </si>
  <si>
    <r>
      <t xml:space="preserve">What is their Single Job Bonding Capacity? </t>
    </r>
    <r>
      <rPr>
        <b/>
        <i/>
        <sz val="9"/>
        <color theme="1"/>
        <rFont val="Aptos Narrow"/>
        <family val="2"/>
        <scheme val="minor"/>
      </rPr>
      <t>(3.1.5)</t>
    </r>
  </si>
  <si>
    <r>
      <t xml:space="preserve">What is their Aggregate Bonding Capacity? </t>
    </r>
    <r>
      <rPr>
        <b/>
        <i/>
        <sz val="9"/>
        <color theme="1"/>
        <rFont val="Aptos Narrow"/>
        <family val="2"/>
        <scheme val="minor"/>
      </rPr>
      <t>(3.1.6)</t>
    </r>
  </si>
  <si>
    <r>
      <t xml:space="preserve">Has Surety Company made Payments on their behalf? </t>
    </r>
    <r>
      <rPr>
        <b/>
        <i/>
        <sz val="9"/>
        <color theme="1"/>
        <rFont val="Aptos Narrow"/>
        <family val="2"/>
        <scheme val="minor"/>
      </rPr>
      <t>(3.2)</t>
    </r>
  </si>
  <si>
    <r>
      <t xml:space="preserve">Willing to provide audited financial statements? </t>
    </r>
    <r>
      <rPr>
        <b/>
        <i/>
        <sz val="9"/>
        <color theme="1"/>
        <rFont val="Aptos Narrow"/>
        <family val="2"/>
        <scheme val="minor"/>
      </rPr>
      <t>(3.3)</t>
    </r>
  </si>
  <si>
    <r>
      <t xml:space="preserve">Can their Insurance Carrier meet the minimum limits? </t>
    </r>
    <r>
      <rPr>
        <b/>
        <i/>
        <sz val="9"/>
        <color theme="1"/>
        <rFont val="Aptos Narrow"/>
        <family val="2"/>
        <scheme val="minor"/>
      </rPr>
      <t>(4.1)</t>
    </r>
  </si>
  <si>
    <r>
      <t xml:space="preserve">Does their company have a Safety Program? </t>
    </r>
    <r>
      <rPr>
        <b/>
        <i/>
        <sz val="9"/>
        <color theme="1"/>
        <rFont val="Aptos Narrow"/>
        <family val="2"/>
        <scheme val="minor"/>
      </rPr>
      <t>(5.1)</t>
    </r>
  </si>
  <si>
    <r>
      <t xml:space="preserve">What is their Total Recordable Incident Rate (TRIR)? </t>
    </r>
    <r>
      <rPr>
        <b/>
        <i/>
        <sz val="9"/>
        <color theme="1"/>
        <rFont val="Aptos Narrow"/>
        <family val="2"/>
        <scheme val="minor"/>
      </rPr>
      <t>(5.2)</t>
    </r>
  </si>
  <si>
    <r>
      <t xml:space="preserve">What are the 3 Years Experience Modification Rate (EMR)? </t>
    </r>
    <r>
      <rPr>
        <b/>
        <i/>
        <sz val="9"/>
        <color theme="1"/>
        <rFont val="Aptos Narrow"/>
        <family val="2"/>
        <scheme val="minor"/>
      </rPr>
      <t>(5.3)</t>
    </r>
  </si>
  <si>
    <r>
      <t xml:space="preserve">Are they willing to make their OSHA log available? </t>
    </r>
    <r>
      <rPr>
        <b/>
        <i/>
        <sz val="9"/>
        <color theme="1"/>
        <rFont val="Aptos Narrow"/>
        <family val="2"/>
        <scheme val="minor"/>
      </rPr>
      <t>(5.4)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</si>
</sst>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9.5"/>
      <color theme="1"/>
      <name val="Aptos Narrow"/>
      <family val="2"/>
      <scheme val="minor"/>
    </font>
    <font>
      <b/>
      <sz val="10"/>
      <color rgb="FFC000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9"/>
      <color rgb="FFFF0000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i/>
      <sz val="9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/>
    <xf numFmtId="0" fontId="3" fillId="0" borderId="2" xfId="0" applyFont="1" applyBorder="1"/>
    <xf numFmtId="0" fontId="4" fillId="0" borderId="9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Font="1" applyBorder="1"/>
    <xf numFmtId="0" fontId="7" fillId="0" borderId="7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1" fontId="7" fillId="0" borderId="9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42" fontId="7" fillId="0" borderId="7" xfId="0" applyNumberFormat="1" applyFont="1" applyBorder="1" applyAlignment="1">
      <alignment horizontal="center"/>
    </xf>
    <xf numFmtId="42" fontId="7" fillId="0" borderId="9" xfId="0" applyNumberFormat="1" applyFont="1" applyBorder="1" applyAlignment="1">
      <alignment horizontal="center"/>
    </xf>
    <xf numFmtId="42" fontId="7" fillId="3" borderId="7" xfId="0" applyNumberFormat="1" applyFont="1" applyFill="1" applyBorder="1" applyAlignment="1">
      <alignment horizontal="center"/>
    </xf>
    <xf numFmtId="9" fontId="7" fillId="3" borderId="7" xfId="2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/>
    <xf numFmtId="42" fontId="7" fillId="3" borderId="9" xfId="0" applyNumberFormat="1" applyFont="1" applyFill="1" applyBorder="1" applyAlignment="1">
      <alignment horizontal="center"/>
    </xf>
    <xf numFmtId="9" fontId="7" fillId="3" borderId="9" xfId="2" applyFont="1" applyFill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0" xfId="0" applyFont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42" fontId="3" fillId="0" borderId="1" xfId="1" applyNumberFormat="1" applyFont="1" applyFill="1" applyBorder="1"/>
    <xf numFmtId="42" fontId="3" fillId="0" borderId="7" xfId="1" applyNumberFormat="1" applyFont="1" applyBorder="1" applyAlignment="1">
      <alignment horizontal="center"/>
    </xf>
    <xf numFmtId="0" fontId="8" fillId="0" borderId="0" xfId="0" applyFont="1"/>
    <xf numFmtId="49" fontId="3" fillId="0" borderId="0" xfId="0" applyNumberFormat="1" applyFont="1"/>
    <xf numFmtId="42" fontId="3" fillId="0" borderId="9" xfId="1" applyNumberFormat="1" applyFont="1" applyBorder="1" applyAlignment="1">
      <alignment horizontal="center"/>
    </xf>
    <xf numFmtId="0" fontId="12" fillId="0" borderId="5" xfId="0" applyFont="1" applyBorder="1"/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0" fillId="2" borderId="5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1" fontId="12" fillId="0" borderId="7" xfId="0" applyNumberFormat="1" applyFont="1" applyBorder="1" applyAlignment="1">
      <alignment horizontal="center"/>
    </xf>
    <xf numFmtId="1" fontId="12" fillId="0" borderId="8" xfId="0" applyNumberFormat="1" applyFont="1" applyBorder="1" applyAlignment="1">
      <alignment horizontal="center"/>
    </xf>
    <xf numFmtId="1" fontId="12" fillId="0" borderId="9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42" fontId="12" fillId="0" borderId="7" xfId="1" applyNumberFormat="1" applyFont="1" applyBorder="1" applyAlignment="1">
      <alignment horizontal="center"/>
    </xf>
    <xf numFmtId="42" fontId="12" fillId="0" borderId="7" xfId="0" applyNumberFormat="1" applyFont="1" applyBorder="1" applyAlignment="1">
      <alignment horizontal="center"/>
    </xf>
    <xf numFmtId="42" fontId="12" fillId="0" borderId="8" xfId="0" applyNumberFormat="1" applyFont="1" applyBorder="1" applyAlignment="1">
      <alignment horizontal="center"/>
    </xf>
    <xf numFmtId="42" fontId="12" fillId="0" borderId="9" xfId="0" applyNumberFormat="1" applyFont="1" applyBorder="1" applyAlignment="1">
      <alignment horizontal="center"/>
    </xf>
    <xf numFmtId="42" fontId="12" fillId="3" borderId="7" xfId="0" applyNumberFormat="1" applyFont="1" applyFill="1" applyBorder="1" applyAlignment="1">
      <alignment horizontal="center"/>
    </xf>
    <xf numFmtId="9" fontId="12" fillId="3" borderId="7" xfId="2" applyFont="1" applyFill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0" fillId="0" borderId="5" xfId="0" applyFont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4" fillId="0" borderId="16" xfId="0" applyFont="1" applyBorder="1" applyAlignment="1">
      <alignment horizontal="right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vertical="center" wrapText="1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vertical="center"/>
    </xf>
    <xf numFmtId="0" fontId="12" fillId="5" borderId="5" xfId="0" applyFont="1" applyFill="1" applyBorder="1" applyAlignment="1">
      <alignment horizontal="left" vertical="center"/>
    </xf>
    <xf numFmtId="0" fontId="12" fillId="0" borderId="5" xfId="0" applyFont="1" applyBorder="1" applyAlignment="1">
      <alignment horizontal="right" vertical="center" wrapText="1"/>
    </xf>
    <xf numFmtId="0" fontId="12" fillId="2" borderId="5" xfId="0" applyFont="1" applyFill="1" applyBorder="1" applyAlignment="1">
      <alignment vertical="center"/>
    </xf>
    <xf numFmtId="0" fontId="4" fillId="0" borderId="1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9" fillId="4" borderId="13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</cellXfs>
  <cellStyles count="3">
    <cellStyle name="Currency" xfId="1" builtinId="4"/>
    <cellStyle name="Normal" xfId="0" builtinId="0"/>
    <cellStyle name="Percent" xfId="2" builtinId="5"/>
  </cellStyles>
  <dxfs count="3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</dxf>
  </dxfs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8E3C3E-FB76-4F72-922E-0182B0355CC4}" name="Table1" displayName="Table1" ref="R11:R13" totalsRowShown="0" headerRowDxfId="30" dataDxfId="29">
  <autoFilter ref="R11:R13" xr:uid="{A98E3C3E-FB76-4F72-922E-0182B0355CC4}"/>
  <tableColumns count="1">
    <tableColumn id="1" xr3:uid="{78561CD9-9497-41DD-9C8C-2349FA1E4EEF}" name="Yes/No" dataDxfId="2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F982C4-9272-491F-A027-C03D4E46D2DA}" name="Table2" displayName="Table2" ref="R21:R24" totalsRowShown="0" headerRowDxfId="27" dataDxfId="26">
  <autoFilter ref="R21:R24" xr:uid="{6EF982C4-9272-491F-A027-C03D4E46D2DA}"/>
  <tableColumns count="1">
    <tableColumn id="1" xr3:uid="{C56E5A67-0B89-4B9A-9A80-B2BB8B5A017F}" name="Decision" dataDxfId="2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97D824C-2FD3-439F-8EDC-B79AB0175412}" name="Table3" displayName="Table3" ref="R28:R32" totalsRowShown="0" headerRowDxfId="24" dataDxfId="23">
  <autoFilter ref="R28:R32" xr:uid="{A97D824C-2FD3-439F-8EDC-B79AB0175412}"/>
  <tableColumns count="1">
    <tableColumn id="1" xr3:uid="{809C349B-A1C2-48C1-BEA2-5BD8F480E7A7}" name="# of Projects" dataDxfId="2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9F293-E94E-4117-8994-B20A199615FF}">
  <sheetPr codeName="Sheet1"/>
  <dimension ref="A1:V54"/>
  <sheetViews>
    <sheetView showGridLines="0" tabSelected="1" zoomScale="90" zoomScaleNormal="90" workbookViewId="0">
      <selection activeCell="V30" sqref="V30"/>
    </sheetView>
  </sheetViews>
  <sheetFormatPr defaultColWidth="9.140625" defaultRowHeight="13.5" x14ac:dyDescent="0.25"/>
  <cols>
    <col min="1" max="1" width="45.7109375" style="1" customWidth="1"/>
    <col min="2" max="7" width="13.7109375" style="1" customWidth="1"/>
    <col min="8" max="15" width="13.7109375" style="1" hidden="1" customWidth="1"/>
    <col min="16" max="17" width="9.140625" style="1"/>
    <col min="18" max="18" width="13" style="1" hidden="1" customWidth="1"/>
    <col min="19" max="16384" width="9.140625" style="1"/>
  </cols>
  <sheetData>
    <row r="1" spans="1:18" ht="12.75" customHeight="1" x14ac:dyDescent="0.25">
      <c r="A1" s="77" t="s">
        <v>25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9"/>
    </row>
    <row r="2" spans="1:18" ht="4.5" customHeight="1" x14ac:dyDescent="0.25">
      <c r="A2" s="6"/>
      <c r="B2" s="22"/>
      <c r="C2" s="22"/>
      <c r="D2" s="22"/>
      <c r="E2" s="22"/>
      <c r="F2" s="80" t="s">
        <v>40</v>
      </c>
      <c r="G2" s="80"/>
      <c r="H2" s="22"/>
      <c r="I2" s="22"/>
      <c r="J2" s="22"/>
      <c r="K2" s="22"/>
      <c r="L2" s="22"/>
      <c r="M2" s="22"/>
      <c r="N2" s="22"/>
      <c r="O2" s="7"/>
    </row>
    <row r="3" spans="1:18" ht="11.25" customHeight="1" x14ac:dyDescent="0.25">
      <c r="A3" s="64" t="s">
        <v>7</v>
      </c>
      <c r="B3" s="74"/>
      <c r="C3" s="75"/>
      <c r="D3" s="76"/>
      <c r="E3" s="23"/>
      <c r="F3" s="80"/>
      <c r="G3" s="80"/>
      <c r="H3" s="23"/>
      <c r="I3" s="23"/>
      <c r="J3" s="23"/>
      <c r="K3" s="23"/>
      <c r="L3" s="23"/>
      <c r="M3" s="23"/>
      <c r="N3" s="23"/>
      <c r="O3" s="11"/>
    </row>
    <row r="4" spans="1:18" ht="11.25" customHeight="1" x14ac:dyDescent="0.25">
      <c r="A4" s="64" t="s">
        <v>8</v>
      </c>
      <c r="B4" s="73"/>
      <c r="C4" s="73"/>
      <c r="F4" s="80"/>
      <c r="G4" s="80"/>
      <c r="O4" s="2"/>
    </row>
    <row r="5" spans="1:18" ht="11.25" customHeight="1" x14ac:dyDescent="0.25">
      <c r="A5" s="64" t="s">
        <v>10</v>
      </c>
      <c r="B5" s="28"/>
      <c r="C5" s="29"/>
      <c r="F5" s="80"/>
      <c r="G5" s="80"/>
      <c r="O5" s="2"/>
    </row>
    <row r="6" spans="1:18" ht="11.25" customHeight="1" x14ac:dyDescent="0.25">
      <c r="A6" s="64" t="s">
        <v>9</v>
      </c>
      <c r="B6" s="30"/>
      <c r="F6" s="80"/>
      <c r="G6" s="80"/>
      <c r="O6" s="2"/>
    </row>
    <row r="7" spans="1:18" ht="4.5" customHeight="1" x14ac:dyDescent="0.25">
      <c r="A7" s="4"/>
      <c r="F7" s="81"/>
      <c r="G7" s="81"/>
      <c r="O7" s="2"/>
    </row>
    <row r="8" spans="1:18" ht="11.25" customHeight="1" x14ac:dyDescent="0.25">
      <c r="A8" s="35"/>
      <c r="B8" s="36" t="s">
        <v>21</v>
      </c>
      <c r="C8" s="37" t="s">
        <v>22</v>
      </c>
      <c r="D8" s="36" t="s">
        <v>23</v>
      </c>
      <c r="E8" s="38" t="s">
        <v>24</v>
      </c>
      <c r="F8" s="38" t="s">
        <v>26</v>
      </c>
      <c r="G8" s="38" t="s">
        <v>27</v>
      </c>
      <c r="H8" s="3" t="s">
        <v>28</v>
      </c>
      <c r="I8" s="3" t="s">
        <v>29</v>
      </c>
      <c r="J8" s="3" t="s">
        <v>30</v>
      </c>
      <c r="K8" s="3" t="s">
        <v>31</v>
      </c>
      <c r="L8" s="3" t="s">
        <v>32</v>
      </c>
      <c r="M8" s="3" t="s">
        <v>33</v>
      </c>
      <c r="N8" s="3" t="s">
        <v>34</v>
      </c>
      <c r="O8" s="3" t="s">
        <v>35</v>
      </c>
    </row>
    <row r="9" spans="1:18" ht="11.25" customHeight="1" x14ac:dyDescent="0.25">
      <c r="A9" s="67" t="s">
        <v>6</v>
      </c>
      <c r="B9" s="39"/>
      <c r="C9" s="40"/>
      <c r="D9" s="41"/>
      <c r="E9" s="42"/>
      <c r="F9" s="42"/>
      <c r="G9" s="42"/>
      <c r="H9" s="13"/>
      <c r="I9" s="13"/>
      <c r="J9" s="13"/>
      <c r="K9" s="13"/>
      <c r="L9" s="13"/>
      <c r="M9" s="13"/>
      <c r="N9" s="13"/>
      <c r="O9" s="13"/>
    </row>
    <row r="10" spans="1:18" ht="11.25" customHeight="1" x14ac:dyDescent="0.25">
      <c r="A10" s="43" t="s">
        <v>0</v>
      </c>
      <c r="B10" s="44"/>
      <c r="C10" s="45"/>
      <c r="D10" s="44"/>
      <c r="E10" s="46"/>
      <c r="F10" s="46"/>
      <c r="G10" s="46"/>
      <c r="H10" s="8"/>
      <c r="I10" s="8"/>
      <c r="J10" s="8"/>
      <c r="K10" s="8"/>
      <c r="L10" s="8"/>
      <c r="M10" s="8"/>
      <c r="N10" s="8"/>
      <c r="O10" s="8"/>
    </row>
    <row r="11" spans="1:18" ht="11.25" customHeight="1" x14ac:dyDescent="0.25">
      <c r="A11" s="68" t="s">
        <v>41</v>
      </c>
      <c r="B11" s="47"/>
      <c r="C11" s="47"/>
      <c r="D11" s="47"/>
      <c r="E11" s="48"/>
      <c r="F11" s="48"/>
      <c r="G11" s="48"/>
      <c r="H11" s="15"/>
      <c r="I11" s="15"/>
      <c r="J11" s="15"/>
      <c r="K11" s="15"/>
      <c r="L11" s="15"/>
      <c r="M11" s="15"/>
      <c r="N11" s="15"/>
      <c r="O11" s="15"/>
      <c r="R11" s="1" t="s">
        <v>19</v>
      </c>
    </row>
    <row r="12" spans="1:18" ht="11.25" customHeight="1" x14ac:dyDescent="0.25">
      <c r="A12" s="69" t="s">
        <v>42</v>
      </c>
      <c r="B12" s="47"/>
      <c r="C12" s="47"/>
      <c r="D12" s="47"/>
      <c r="E12" s="48"/>
      <c r="F12" s="48"/>
      <c r="G12" s="48"/>
      <c r="H12" s="15"/>
      <c r="I12" s="15"/>
      <c r="J12" s="15"/>
      <c r="K12" s="15"/>
      <c r="L12" s="15"/>
      <c r="M12" s="15"/>
      <c r="N12" s="15"/>
      <c r="O12" s="15"/>
      <c r="R12" s="1" t="s">
        <v>13</v>
      </c>
    </row>
    <row r="13" spans="1:18" ht="11.25" customHeight="1" x14ac:dyDescent="0.25">
      <c r="A13" s="69" t="s">
        <v>43</v>
      </c>
      <c r="B13" s="49"/>
      <c r="C13" s="50"/>
      <c r="D13" s="49"/>
      <c r="E13" s="51"/>
      <c r="F13" s="51"/>
      <c r="G13" s="51"/>
      <c r="H13" s="16"/>
      <c r="I13" s="16"/>
      <c r="J13" s="16"/>
      <c r="K13" s="16"/>
      <c r="L13" s="16"/>
      <c r="M13" s="16"/>
      <c r="N13" s="16"/>
      <c r="O13" s="16"/>
      <c r="R13" s="1" t="s">
        <v>14</v>
      </c>
    </row>
    <row r="14" spans="1:18" ht="11.25" customHeight="1" x14ac:dyDescent="0.25">
      <c r="A14" s="69" t="s">
        <v>44</v>
      </c>
      <c r="B14" s="49"/>
      <c r="C14" s="50"/>
      <c r="D14" s="49"/>
      <c r="E14" s="51"/>
      <c r="F14" s="51"/>
      <c r="G14" s="51"/>
      <c r="H14" s="16"/>
      <c r="I14" s="16"/>
      <c r="J14" s="16"/>
      <c r="K14" s="16"/>
      <c r="L14" s="16"/>
      <c r="M14" s="16"/>
      <c r="N14" s="16"/>
      <c r="O14" s="16"/>
    </row>
    <row r="15" spans="1:18" ht="11.25" customHeight="1" x14ac:dyDescent="0.25">
      <c r="A15" s="69" t="s">
        <v>45</v>
      </c>
      <c r="B15" s="39"/>
      <c r="C15" s="52"/>
      <c r="D15" s="39"/>
      <c r="E15" s="48"/>
      <c r="F15" s="48"/>
      <c r="G15" s="48"/>
      <c r="H15" s="15"/>
      <c r="I15" s="15"/>
      <c r="J15" s="15"/>
      <c r="K15" s="15"/>
      <c r="L15" s="15"/>
      <c r="M15" s="15"/>
      <c r="N15" s="15"/>
      <c r="O15" s="15"/>
    </row>
    <row r="16" spans="1:18" ht="11.25" customHeight="1" x14ac:dyDescent="0.25">
      <c r="A16" s="69" t="s">
        <v>46</v>
      </c>
      <c r="B16" s="39"/>
      <c r="C16" s="66"/>
      <c r="D16" s="39"/>
      <c r="E16" s="48"/>
      <c r="F16" s="48"/>
      <c r="G16" s="39"/>
      <c r="H16" s="15"/>
      <c r="I16" s="15"/>
      <c r="J16" s="15"/>
      <c r="K16" s="15"/>
      <c r="L16" s="15"/>
      <c r="M16" s="15"/>
      <c r="N16" s="15"/>
      <c r="O16" s="15"/>
    </row>
    <row r="17" spans="1:18" ht="11.25" customHeight="1" x14ac:dyDescent="0.25">
      <c r="A17" s="69" t="s">
        <v>47</v>
      </c>
      <c r="B17" s="53"/>
      <c r="C17" s="40"/>
      <c r="D17" s="53"/>
      <c r="E17" s="42"/>
      <c r="F17" s="42"/>
      <c r="G17" s="42"/>
      <c r="H17" s="13"/>
      <c r="I17" s="13"/>
      <c r="J17" s="13"/>
      <c r="K17" s="13"/>
      <c r="L17" s="13"/>
      <c r="M17" s="13"/>
      <c r="N17" s="13"/>
      <c r="O17" s="13"/>
    </row>
    <row r="18" spans="1:18" ht="11.25" customHeight="1" x14ac:dyDescent="0.25">
      <c r="A18" s="43" t="s">
        <v>1</v>
      </c>
      <c r="B18" s="44"/>
      <c r="C18" s="45"/>
      <c r="D18" s="44"/>
      <c r="E18" s="46"/>
      <c r="F18" s="46"/>
      <c r="G18" s="46"/>
      <c r="H18" s="8"/>
      <c r="I18" s="8"/>
      <c r="J18" s="8"/>
      <c r="K18" s="8"/>
      <c r="L18" s="8"/>
      <c r="M18" s="8"/>
      <c r="N18" s="8"/>
      <c r="O18" s="8"/>
    </row>
    <row r="19" spans="1:18" ht="11.25" customHeight="1" x14ac:dyDescent="0.25">
      <c r="A19" s="70" t="s">
        <v>48</v>
      </c>
      <c r="B19" s="54"/>
      <c r="C19" s="54"/>
      <c r="D19" s="54"/>
      <c r="E19" s="54"/>
      <c r="F19" s="54"/>
      <c r="G19" s="54"/>
      <c r="H19" s="31"/>
      <c r="I19" s="31"/>
      <c r="J19" s="31"/>
      <c r="K19" s="31"/>
      <c r="L19" s="31"/>
      <c r="M19" s="31"/>
      <c r="N19" s="31"/>
      <c r="O19" s="34"/>
    </row>
    <row r="20" spans="1:18" ht="11.25" customHeight="1" x14ac:dyDescent="0.25">
      <c r="A20" s="65" t="s">
        <v>49</v>
      </c>
      <c r="B20" s="55"/>
      <c r="C20" s="56"/>
      <c r="D20" s="55"/>
      <c r="E20" s="57"/>
      <c r="F20" s="57"/>
      <c r="G20" s="57"/>
      <c r="H20" s="19"/>
      <c r="I20" s="19"/>
      <c r="J20" s="19"/>
      <c r="K20" s="19"/>
      <c r="L20" s="19"/>
      <c r="M20" s="19"/>
      <c r="N20" s="19"/>
      <c r="O20" s="19"/>
    </row>
    <row r="21" spans="1:18" ht="11.25" customHeight="1" x14ac:dyDescent="0.25">
      <c r="A21" s="67" t="s">
        <v>50</v>
      </c>
      <c r="B21" s="53"/>
      <c r="C21" s="53"/>
      <c r="D21" s="53"/>
      <c r="E21" s="42"/>
      <c r="F21" s="42"/>
      <c r="G21" s="42"/>
      <c r="H21" s="13"/>
      <c r="I21" s="13"/>
      <c r="J21" s="13"/>
      <c r="K21" s="13"/>
      <c r="L21" s="13"/>
      <c r="M21" s="13"/>
      <c r="N21" s="13"/>
      <c r="O21" s="13"/>
      <c r="R21" s="1" t="s">
        <v>15</v>
      </c>
    </row>
    <row r="22" spans="1:18" ht="11.25" customHeight="1" x14ac:dyDescent="0.25">
      <c r="A22" s="71" t="s">
        <v>51</v>
      </c>
      <c r="B22" s="55"/>
      <c r="C22" s="56"/>
      <c r="D22" s="55"/>
      <c r="E22" s="57"/>
      <c r="F22" s="57"/>
      <c r="G22" s="57"/>
      <c r="H22" s="19"/>
      <c r="I22" s="19"/>
      <c r="J22" s="19"/>
      <c r="K22" s="19"/>
      <c r="L22" s="19"/>
      <c r="M22" s="19"/>
      <c r="N22" s="19"/>
      <c r="O22" s="19"/>
      <c r="R22" s="1" t="s">
        <v>16</v>
      </c>
    </row>
    <row r="23" spans="1:18" ht="11.25" customHeight="1" x14ac:dyDescent="0.25">
      <c r="A23" s="71" t="s">
        <v>52</v>
      </c>
      <c r="B23" s="55"/>
      <c r="C23" s="56"/>
      <c r="D23" s="55"/>
      <c r="E23" s="57"/>
      <c r="F23" s="57"/>
      <c r="G23" s="57"/>
      <c r="H23" s="19"/>
      <c r="I23" s="19"/>
      <c r="J23" s="19"/>
      <c r="K23" s="19"/>
      <c r="L23" s="19"/>
      <c r="M23" s="19"/>
      <c r="N23" s="19"/>
      <c r="O23" s="19"/>
      <c r="R23" s="1" t="s">
        <v>17</v>
      </c>
    </row>
    <row r="24" spans="1:18" ht="11.25" customHeight="1" x14ac:dyDescent="0.25">
      <c r="A24" s="71" t="s">
        <v>53</v>
      </c>
      <c r="B24" s="55"/>
      <c r="C24" s="56"/>
      <c r="D24" s="55"/>
      <c r="E24" s="57"/>
      <c r="F24" s="57"/>
      <c r="G24" s="57"/>
      <c r="H24" s="19"/>
      <c r="I24" s="19"/>
      <c r="J24" s="19"/>
      <c r="K24" s="19"/>
      <c r="L24" s="19"/>
      <c r="M24" s="19"/>
      <c r="N24" s="19"/>
      <c r="O24" s="19"/>
      <c r="R24" s="1" t="s">
        <v>18</v>
      </c>
    </row>
    <row r="25" spans="1:18" ht="11.25" customHeight="1" x14ac:dyDescent="0.25">
      <c r="A25" s="71" t="s">
        <v>11</v>
      </c>
      <c r="B25" s="58">
        <f>(B22+B23+B24)/3</f>
        <v>0</v>
      </c>
      <c r="C25" s="58">
        <f t="shared" ref="C25:O25" si="0">(C22+C23+C24)/3</f>
        <v>0</v>
      </c>
      <c r="D25" s="58">
        <f t="shared" si="0"/>
        <v>0</v>
      </c>
      <c r="E25" s="58">
        <f t="shared" si="0"/>
        <v>0</v>
      </c>
      <c r="F25" s="58">
        <f t="shared" si="0"/>
        <v>0</v>
      </c>
      <c r="G25" s="58">
        <f t="shared" si="0"/>
        <v>0</v>
      </c>
      <c r="H25" s="20">
        <f t="shared" si="0"/>
        <v>0</v>
      </c>
      <c r="I25" s="20">
        <f t="shared" si="0"/>
        <v>0</v>
      </c>
      <c r="J25" s="20">
        <f t="shared" si="0"/>
        <v>0</v>
      </c>
      <c r="K25" s="20">
        <f t="shared" si="0"/>
        <v>0</v>
      </c>
      <c r="L25" s="20">
        <f t="shared" si="0"/>
        <v>0</v>
      </c>
      <c r="M25" s="20">
        <f t="shared" si="0"/>
        <v>0</v>
      </c>
      <c r="N25" s="20">
        <f t="shared" si="0"/>
        <v>0</v>
      </c>
      <c r="O25" s="24">
        <f t="shared" si="0"/>
        <v>0</v>
      </c>
    </row>
    <row r="26" spans="1:18" ht="11.25" customHeight="1" x14ac:dyDescent="0.25">
      <c r="A26" s="65" t="s">
        <v>20</v>
      </c>
      <c r="B26" s="59" t="e">
        <f>B20/B25</f>
        <v>#DIV/0!</v>
      </c>
      <c r="C26" s="59" t="e">
        <f t="shared" ref="C26:O26" si="1">C20/C25</f>
        <v>#DIV/0!</v>
      </c>
      <c r="D26" s="59" t="e">
        <f t="shared" si="1"/>
        <v>#DIV/0!</v>
      </c>
      <c r="E26" s="59" t="e">
        <f t="shared" si="1"/>
        <v>#DIV/0!</v>
      </c>
      <c r="F26" s="59" t="e">
        <f t="shared" si="1"/>
        <v>#DIV/0!</v>
      </c>
      <c r="G26" s="59" t="e">
        <f t="shared" si="1"/>
        <v>#DIV/0!</v>
      </c>
      <c r="H26" s="21" t="e">
        <f t="shared" si="1"/>
        <v>#DIV/0!</v>
      </c>
      <c r="I26" s="21" t="e">
        <f t="shared" si="1"/>
        <v>#DIV/0!</v>
      </c>
      <c r="J26" s="21" t="e">
        <f t="shared" si="1"/>
        <v>#DIV/0!</v>
      </c>
      <c r="K26" s="21" t="e">
        <f t="shared" si="1"/>
        <v>#DIV/0!</v>
      </c>
      <c r="L26" s="21" t="e">
        <f t="shared" si="1"/>
        <v>#DIV/0!</v>
      </c>
      <c r="M26" s="21" t="e">
        <f t="shared" si="1"/>
        <v>#DIV/0!</v>
      </c>
      <c r="N26" s="21" t="e">
        <f t="shared" si="1"/>
        <v>#DIV/0!</v>
      </c>
      <c r="O26" s="25" t="e">
        <f t="shared" si="1"/>
        <v>#DIV/0!</v>
      </c>
    </row>
    <row r="27" spans="1:18" ht="11.25" customHeight="1" x14ac:dyDescent="0.25">
      <c r="A27" s="67" t="s">
        <v>54</v>
      </c>
      <c r="B27" s="39" t="str">
        <f>IF(B20&lt;(B25*1.5),"Yes","No")</f>
        <v>No</v>
      </c>
      <c r="C27" s="39" t="str">
        <f t="shared" ref="C27:O27" si="2">IF(C20&lt;(C25*1.5),"Yes","No")</f>
        <v>No</v>
      </c>
      <c r="D27" s="39" t="str">
        <f t="shared" si="2"/>
        <v>No</v>
      </c>
      <c r="E27" s="39" t="str">
        <f t="shared" si="2"/>
        <v>No</v>
      </c>
      <c r="F27" s="39" t="str">
        <f t="shared" si="2"/>
        <v>No</v>
      </c>
      <c r="G27" s="39" t="str">
        <f t="shared" si="2"/>
        <v>No</v>
      </c>
      <c r="H27" s="12" t="str">
        <f t="shared" si="2"/>
        <v>No</v>
      </c>
      <c r="I27" s="12" t="str">
        <f t="shared" si="2"/>
        <v>No</v>
      </c>
      <c r="J27" s="12" t="str">
        <f t="shared" si="2"/>
        <v>No</v>
      </c>
      <c r="K27" s="12" t="str">
        <f t="shared" si="2"/>
        <v>No</v>
      </c>
      <c r="L27" s="12" t="str">
        <f t="shared" si="2"/>
        <v>No</v>
      </c>
      <c r="M27" s="12" t="str">
        <f t="shared" si="2"/>
        <v>No</v>
      </c>
      <c r="N27" s="12" t="str">
        <f t="shared" si="2"/>
        <v>No</v>
      </c>
      <c r="O27" s="12" t="str">
        <f t="shared" si="2"/>
        <v>No</v>
      </c>
    </row>
    <row r="28" spans="1:18" ht="11.25" customHeight="1" x14ac:dyDescent="0.25">
      <c r="A28" s="67" t="s">
        <v>55</v>
      </c>
      <c r="B28" s="39" t="str">
        <f>IF(B25&gt;($B$6*2),"Yes","No")</f>
        <v>No</v>
      </c>
      <c r="C28" s="39" t="str">
        <f t="shared" ref="C28:O28" si="3">IF(C25&gt;($B$6*2),"Yes","No")</f>
        <v>No</v>
      </c>
      <c r="D28" s="39" t="str">
        <f t="shared" si="3"/>
        <v>No</v>
      </c>
      <c r="E28" s="39" t="str">
        <f t="shared" si="3"/>
        <v>No</v>
      </c>
      <c r="F28" s="39" t="str">
        <f t="shared" si="3"/>
        <v>No</v>
      </c>
      <c r="G28" s="39" t="str">
        <f t="shared" si="3"/>
        <v>No</v>
      </c>
      <c r="H28" s="12" t="str">
        <f t="shared" si="3"/>
        <v>No</v>
      </c>
      <c r="I28" s="12" t="str">
        <f t="shared" si="3"/>
        <v>No</v>
      </c>
      <c r="J28" s="12" t="str">
        <f t="shared" si="3"/>
        <v>No</v>
      </c>
      <c r="K28" s="12" t="str">
        <f t="shared" si="3"/>
        <v>No</v>
      </c>
      <c r="L28" s="12" t="str">
        <f t="shared" si="3"/>
        <v>No</v>
      </c>
      <c r="M28" s="12" t="str">
        <f t="shared" si="3"/>
        <v>No</v>
      </c>
      <c r="N28" s="12" t="str">
        <f t="shared" si="3"/>
        <v>No</v>
      </c>
      <c r="O28" s="15" t="str">
        <f t="shared" si="3"/>
        <v>No</v>
      </c>
      <c r="R28" s="1" t="s">
        <v>39</v>
      </c>
    </row>
    <row r="29" spans="1:18" ht="11.25" customHeight="1" x14ac:dyDescent="0.25">
      <c r="A29" s="67" t="s">
        <v>56</v>
      </c>
      <c r="B29" s="47"/>
      <c r="C29" s="47"/>
      <c r="D29" s="47"/>
      <c r="E29" s="47"/>
      <c r="F29" s="47"/>
      <c r="G29" s="47"/>
      <c r="H29" s="14"/>
      <c r="I29" s="14"/>
      <c r="J29" s="14"/>
      <c r="K29" s="14"/>
      <c r="L29" s="14"/>
      <c r="M29" s="14"/>
      <c r="N29" s="14"/>
      <c r="O29" s="15"/>
      <c r="R29" s="33">
        <v>0</v>
      </c>
    </row>
    <row r="30" spans="1:18" ht="11.25" customHeight="1" x14ac:dyDescent="0.25">
      <c r="A30" s="67" t="s">
        <v>57</v>
      </c>
      <c r="B30" s="47"/>
      <c r="C30" s="47"/>
      <c r="D30" s="47"/>
      <c r="E30" s="47"/>
      <c r="F30" s="47"/>
      <c r="G30" s="47"/>
      <c r="H30" s="14"/>
      <c r="I30" s="14"/>
      <c r="J30" s="14"/>
      <c r="K30" s="14"/>
      <c r="L30" s="14"/>
      <c r="M30" s="14"/>
      <c r="N30" s="14"/>
      <c r="O30" s="15"/>
      <c r="R30" s="33" t="s">
        <v>37</v>
      </c>
    </row>
    <row r="31" spans="1:18" ht="11.25" customHeight="1" x14ac:dyDescent="0.25">
      <c r="A31" s="67" t="s">
        <v>58</v>
      </c>
      <c r="B31" s="47"/>
      <c r="C31" s="47"/>
      <c r="D31" s="47"/>
      <c r="E31" s="47"/>
      <c r="F31" s="47"/>
      <c r="G31" s="47"/>
      <c r="H31" s="14"/>
      <c r="I31" s="14"/>
      <c r="J31" s="14"/>
      <c r="K31" s="14"/>
      <c r="L31" s="14"/>
      <c r="M31" s="14"/>
      <c r="N31" s="14"/>
      <c r="O31" s="15"/>
      <c r="R31" s="33">
        <v>3</v>
      </c>
    </row>
    <row r="32" spans="1:18" ht="11.25" customHeight="1" x14ac:dyDescent="0.25">
      <c r="A32" s="67" t="s">
        <v>59</v>
      </c>
      <c r="B32" s="47"/>
      <c r="C32" s="47"/>
      <c r="D32" s="47"/>
      <c r="E32" s="47"/>
      <c r="F32" s="47"/>
      <c r="G32" s="47"/>
      <c r="H32" s="14"/>
      <c r="I32" s="14"/>
      <c r="J32" s="14"/>
      <c r="K32" s="14"/>
      <c r="L32" s="14"/>
      <c r="M32" s="14"/>
      <c r="N32" s="14"/>
      <c r="O32" s="15"/>
      <c r="R32" s="33" t="s">
        <v>38</v>
      </c>
    </row>
    <row r="33" spans="1:15" ht="11.25" customHeight="1" x14ac:dyDescent="0.25">
      <c r="A33" s="67" t="s">
        <v>60</v>
      </c>
      <c r="B33" s="47"/>
      <c r="C33" s="47"/>
      <c r="D33" s="47"/>
      <c r="E33" s="47"/>
      <c r="F33" s="47"/>
      <c r="G33" s="47"/>
      <c r="H33" s="14"/>
      <c r="I33" s="14"/>
      <c r="J33" s="14"/>
      <c r="K33" s="14"/>
      <c r="L33" s="14"/>
      <c r="M33" s="14"/>
      <c r="N33" s="14"/>
      <c r="O33" s="15"/>
    </row>
    <row r="34" spans="1:15" ht="11.25" customHeight="1" x14ac:dyDescent="0.25">
      <c r="A34" s="69" t="s">
        <v>61</v>
      </c>
      <c r="B34" s="47"/>
      <c r="C34" s="47"/>
      <c r="D34" s="47"/>
      <c r="E34" s="47"/>
      <c r="F34" s="47"/>
      <c r="G34" s="47"/>
      <c r="H34" s="14"/>
      <c r="I34" s="14"/>
      <c r="J34" s="14"/>
      <c r="K34" s="14"/>
      <c r="L34" s="14"/>
      <c r="M34" s="14"/>
      <c r="N34" s="14"/>
      <c r="O34" s="15"/>
    </row>
    <row r="35" spans="1:15" ht="11.25" customHeight="1" x14ac:dyDescent="0.25">
      <c r="A35" s="43" t="s">
        <v>2</v>
      </c>
      <c r="B35" s="44"/>
      <c r="C35" s="44"/>
      <c r="D35" s="44"/>
      <c r="E35" s="44"/>
      <c r="F35" s="44"/>
      <c r="G35" s="44"/>
      <c r="H35" s="5"/>
      <c r="I35" s="5"/>
      <c r="J35" s="5"/>
      <c r="K35" s="5"/>
      <c r="L35" s="5"/>
      <c r="M35" s="5"/>
      <c r="N35" s="5"/>
      <c r="O35" s="8"/>
    </row>
    <row r="36" spans="1:15" ht="11.25" customHeight="1" x14ac:dyDescent="0.25">
      <c r="A36" s="67" t="s">
        <v>62</v>
      </c>
      <c r="B36" s="53"/>
      <c r="C36" s="53"/>
      <c r="D36" s="53"/>
      <c r="E36" s="53"/>
      <c r="F36" s="53"/>
      <c r="G36" s="53"/>
      <c r="H36" s="17"/>
      <c r="I36" s="17"/>
      <c r="J36" s="17"/>
      <c r="K36" s="17"/>
      <c r="L36" s="17"/>
      <c r="M36" s="17"/>
      <c r="N36" s="17"/>
      <c r="O36" s="13"/>
    </row>
    <row r="37" spans="1:15" ht="11.25" customHeight="1" x14ac:dyDescent="0.25">
      <c r="A37" s="67" t="s">
        <v>63</v>
      </c>
      <c r="B37" s="55"/>
      <c r="C37" s="55"/>
      <c r="D37" s="55"/>
      <c r="E37" s="55"/>
      <c r="F37" s="55"/>
      <c r="G37" s="55"/>
      <c r="H37" s="18"/>
      <c r="I37" s="18"/>
      <c r="J37" s="18"/>
      <c r="K37" s="18"/>
      <c r="L37" s="18"/>
      <c r="M37" s="18"/>
      <c r="N37" s="18"/>
      <c r="O37" s="19"/>
    </row>
    <row r="38" spans="1:15" ht="11.25" customHeight="1" x14ac:dyDescent="0.25">
      <c r="A38" s="67" t="s">
        <v>64</v>
      </c>
      <c r="B38" s="55"/>
      <c r="C38" s="55"/>
      <c r="D38" s="55"/>
      <c r="E38" s="55"/>
      <c r="F38" s="55"/>
      <c r="G38" s="55"/>
      <c r="H38" s="18"/>
      <c r="I38" s="18"/>
      <c r="J38" s="18"/>
      <c r="K38" s="18"/>
      <c r="L38" s="18"/>
      <c r="M38" s="18"/>
      <c r="N38" s="18"/>
      <c r="O38" s="19"/>
    </row>
    <row r="39" spans="1:15" ht="11.25" customHeight="1" x14ac:dyDescent="0.25">
      <c r="A39" s="67" t="s">
        <v>12</v>
      </c>
      <c r="B39" s="39" t="str">
        <f t="shared" ref="B39:O39" si="4">IF(B38&gt;(B20+$B$6),"Yes","No")</f>
        <v>No</v>
      </c>
      <c r="C39" s="39" t="str">
        <f t="shared" si="4"/>
        <v>No</v>
      </c>
      <c r="D39" s="39" t="str">
        <f t="shared" si="4"/>
        <v>No</v>
      </c>
      <c r="E39" s="39" t="str">
        <f t="shared" si="4"/>
        <v>No</v>
      </c>
      <c r="F39" s="39" t="str">
        <f t="shared" si="4"/>
        <v>No</v>
      </c>
      <c r="G39" s="39" t="str">
        <f t="shared" si="4"/>
        <v>No</v>
      </c>
      <c r="H39" s="12" t="str">
        <f t="shared" si="4"/>
        <v>No</v>
      </c>
      <c r="I39" s="12" t="str">
        <f t="shared" si="4"/>
        <v>No</v>
      </c>
      <c r="J39" s="12" t="str">
        <f t="shared" si="4"/>
        <v>No</v>
      </c>
      <c r="K39" s="12" t="str">
        <f t="shared" si="4"/>
        <v>No</v>
      </c>
      <c r="L39" s="12" t="str">
        <f t="shared" si="4"/>
        <v>No</v>
      </c>
      <c r="M39" s="12" t="str">
        <f t="shared" si="4"/>
        <v>No</v>
      </c>
      <c r="N39" s="12" t="str">
        <f t="shared" si="4"/>
        <v>No</v>
      </c>
      <c r="O39" s="15" t="str">
        <f t="shared" si="4"/>
        <v>No</v>
      </c>
    </row>
    <row r="40" spans="1:15" ht="11.25" customHeight="1" x14ac:dyDescent="0.25">
      <c r="A40" s="67" t="s">
        <v>65</v>
      </c>
      <c r="B40" s="53"/>
      <c r="C40" s="53"/>
      <c r="D40" s="53"/>
      <c r="E40" s="42"/>
      <c r="F40" s="42"/>
      <c r="G40" s="42"/>
      <c r="H40" s="13"/>
      <c r="I40" s="13"/>
      <c r="J40" s="13"/>
      <c r="K40" s="13"/>
      <c r="L40" s="13"/>
      <c r="M40" s="13"/>
      <c r="N40" s="13"/>
      <c r="O40" s="13"/>
    </row>
    <row r="41" spans="1:15" ht="11.25" customHeight="1" x14ac:dyDescent="0.25">
      <c r="A41" s="67" t="s">
        <v>66</v>
      </c>
      <c r="B41" s="39"/>
      <c r="C41" s="39"/>
      <c r="D41" s="39"/>
      <c r="E41" s="60"/>
      <c r="F41" s="60"/>
      <c r="G41" s="47"/>
      <c r="H41" s="14"/>
      <c r="I41" s="14"/>
      <c r="J41" s="14"/>
      <c r="K41" s="14"/>
      <c r="L41" s="14"/>
      <c r="M41" s="14"/>
      <c r="N41" s="14"/>
      <c r="O41" s="15"/>
    </row>
    <row r="42" spans="1:15" ht="11.25" customHeight="1" x14ac:dyDescent="0.25">
      <c r="A42" s="43" t="s">
        <v>3</v>
      </c>
      <c r="B42" s="44"/>
      <c r="C42" s="45"/>
      <c r="D42" s="44"/>
      <c r="E42" s="46"/>
      <c r="F42" s="46"/>
      <c r="G42" s="46"/>
      <c r="H42" s="8"/>
      <c r="I42" s="8"/>
      <c r="J42" s="8"/>
      <c r="K42" s="8"/>
      <c r="L42" s="8"/>
      <c r="M42" s="8"/>
      <c r="N42" s="8"/>
      <c r="O42" s="8"/>
    </row>
    <row r="43" spans="1:15" ht="11.25" customHeight="1" x14ac:dyDescent="0.25">
      <c r="A43" s="67" t="s">
        <v>67</v>
      </c>
      <c r="B43" s="53"/>
      <c r="C43" s="53"/>
      <c r="D43" s="53"/>
      <c r="E43" s="42"/>
      <c r="F43" s="42"/>
      <c r="G43" s="42"/>
      <c r="H43" s="13"/>
      <c r="I43" s="13"/>
      <c r="J43" s="13"/>
      <c r="K43" s="13"/>
      <c r="L43" s="13"/>
      <c r="M43" s="13"/>
      <c r="N43" s="13"/>
      <c r="O43" s="13"/>
    </row>
    <row r="44" spans="1:15" ht="11.25" customHeight="1" x14ac:dyDescent="0.25">
      <c r="A44" s="43" t="s">
        <v>4</v>
      </c>
      <c r="B44" s="44"/>
      <c r="C44" s="45"/>
      <c r="D44" s="44"/>
      <c r="E44" s="46"/>
      <c r="F44" s="46"/>
      <c r="G44" s="46"/>
      <c r="H44" s="8"/>
      <c r="I44" s="8"/>
      <c r="J44" s="8"/>
      <c r="K44" s="8"/>
      <c r="L44" s="8"/>
      <c r="M44" s="8"/>
      <c r="N44" s="8"/>
      <c r="O44" s="8"/>
    </row>
    <row r="45" spans="1:15" ht="11.25" customHeight="1" x14ac:dyDescent="0.25">
      <c r="A45" s="67" t="s">
        <v>68</v>
      </c>
      <c r="B45" s="53"/>
      <c r="C45" s="53"/>
      <c r="D45" s="53"/>
      <c r="E45" s="42"/>
      <c r="F45" s="42"/>
      <c r="G45" s="42"/>
      <c r="H45" s="13"/>
      <c r="I45" s="13"/>
      <c r="J45" s="13"/>
      <c r="K45" s="13"/>
      <c r="L45" s="13"/>
      <c r="M45" s="13"/>
      <c r="N45" s="13"/>
      <c r="O45" s="13"/>
    </row>
    <row r="46" spans="1:15" ht="11.25" customHeight="1" x14ac:dyDescent="0.25">
      <c r="A46" s="67" t="s">
        <v>69</v>
      </c>
      <c r="B46" s="39"/>
      <c r="C46" s="52"/>
      <c r="D46" s="39"/>
      <c r="E46" s="48"/>
      <c r="F46" s="48"/>
      <c r="G46" s="48"/>
      <c r="H46" s="15"/>
      <c r="I46" s="15"/>
      <c r="J46" s="15"/>
      <c r="K46" s="15"/>
      <c r="L46" s="15"/>
      <c r="M46" s="15"/>
      <c r="N46" s="15"/>
      <c r="O46" s="15"/>
    </row>
    <row r="47" spans="1:15" ht="11.25" customHeight="1" x14ac:dyDescent="0.25">
      <c r="A47" s="67" t="s">
        <v>70</v>
      </c>
      <c r="B47" s="39"/>
      <c r="C47" s="52"/>
      <c r="D47" s="39"/>
      <c r="E47" s="48"/>
      <c r="F47" s="48"/>
      <c r="G47" s="48"/>
      <c r="H47" s="15"/>
      <c r="I47" s="15"/>
      <c r="J47" s="15"/>
      <c r="K47" s="15"/>
      <c r="L47" s="15"/>
      <c r="M47" s="15"/>
      <c r="N47" s="15"/>
      <c r="O47" s="15"/>
    </row>
    <row r="48" spans="1:15" ht="11.25" customHeight="1" x14ac:dyDescent="0.25">
      <c r="A48" s="67" t="s">
        <v>71</v>
      </c>
      <c r="B48" s="53"/>
      <c r="C48" s="53"/>
      <c r="D48" s="53"/>
      <c r="E48" s="42"/>
      <c r="F48" s="42"/>
      <c r="G48" s="42"/>
      <c r="H48" s="13"/>
      <c r="I48" s="13"/>
      <c r="J48" s="13"/>
      <c r="K48" s="13"/>
      <c r="L48" s="13"/>
      <c r="M48" s="13"/>
      <c r="N48" s="13"/>
      <c r="O48" s="13"/>
    </row>
    <row r="49" spans="1:22" ht="4.5" customHeight="1" x14ac:dyDescent="0.25">
      <c r="A49" s="72"/>
      <c r="B49" s="44"/>
      <c r="C49" s="45"/>
      <c r="D49" s="44"/>
      <c r="E49" s="46"/>
      <c r="F49" s="46"/>
      <c r="G49" s="46"/>
      <c r="H49" s="8"/>
      <c r="I49" s="8"/>
      <c r="J49" s="8"/>
      <c r="K49" s="8"/>
      <c r="L49" s="8"/>
      <c r="M49" s="8"/>
      <c r="N49" s="8"/>
      <c r="O49" s="8"/>
    </row>
    <row r="50" spans="1:22" ht="11.25" customHeight="1" x14ac:dyDescent="0.25">
      <c r="A50" s="61" t="s">
        <v>5</v>
      </c>
      <c r="B50" s="39"/>
      <c r="C50" s="39"/>
      <c r="D50" s="39"/>
      <c r="E50" s="48"/>
      <c r="F50" s="48"/>
      <c r="G50" s="48"/>
      <c r="H50" s="9"/>
      <c r="I50" s="9"/>
      <c r="J50" s="9"/>
      <c r="K50" s="9"/>
      <c r="L50" s="9"/>
      <c r="M50" s="9"/>
      <c r="N50" s="9"/>
      <c r="O50" s="9"/>
    </row>
    <row r="51" spans="1:22" ht="4.5" customHeight="1" x14ac:dyDescent="0.25">
      <c r="A51" s="72"/>
      <c r="B51" s="44"/>
      <c r="C51" s="45"/>
      <c r="D51" s="44"/>
      <c r="E51" s="46"/>
      <c r="F51" s="46"/>
      <c r="G51" s="46"/>
      <c r="H51" s="8"/>
      <c r="I51" s="8"/>
      <c r="J51" s="8"/>
      <c r="K51" s="8"/>
      <c r="L51" s="8"/>
      <c r="M51" s="8"/>
      <c r="N51" s="8"/>
      <c r="O51" s="8"/>
    </row>
    <row r="52" spans="1:22" ht="11.25" customHeight="1" thickBot="1" x14ac:dyDescent="0.3">
      <c r="A52" s="62" t="s">
        <v>36</v>
      </c>
      <c r="B52" s="63"/>
      <c r="C52" s="63"/>
      <c r="D52" s="63"/>
      <c r="E52" s="63"/>
      <c r="F52" s="63"/>
      <c r="G52" s="63"/>
      <c r="H52" s="10"/>
      <c r="I52" s="10"/>
      <c r="J52" s="10"/>
      <c r="K52" s="10"/>
      <c r="L52" s="10"/>
      <c r="M52" s="10"/>
      <c r="N52" s="10"/>
      <c r="O52" s="26"/>
      <c r="V52" s="27"/>
    </row>
    <row r="54" spans="1:22" x14ac:dyDescent="0.25">
      <c r="A54" s="32"/>
    </row>
  </sheetData>
  <mergeCells count="4">
    <mergeCell ref="B4:C4"/>
    <mergeCell ref="B3:D3"/>
    <mergeCell ref="A1:O1"/>
    <mergeCell ref="F2:G7"/>
  </mergeCells>
  <phoneticPr fontId="6" type="noConversion"/>
  <conditionalFormatting sqref="B9">
    <cfRule type="expression" dxfId="21" priority="65">
      <formula>$B$9="No"</formula>
    </cfRule>
  </conditionalFormatting>
  <conditionalFormatting sqref="B11">
    <cfRule type="expression" dxfId="20" priority="60">
      <formula>$B$11="No"</formula>
    </cfRule>
  </conditionalFormatting>
  <conditionalFormatting sqref="B12:O12">
    <cfRule type="expression" dxfId="19" priority="57">
      <formula>B12="No"</formula>
    </cfRule>
  </conditionalFormatting>
  <conditionalFormatting sqref="B16:O17">
    <cfRule type="expression" dxfId="18" priority="56">
      <formula>B16="No"</formula>
    </cfRule>
  </conditionalFormatting>
  <conditionalFormatting sqref="B21:O21">
    <cfRule type="expression" dxfId="17" priority="55">
      <formula>B21="No"</formula>
    </cfRule>
  </conditionalFormatting>
  <conditionalFormatting sqref="B27:O28">
    <cfRule type="expression" dxfId="16" priority="53">
      <formula>B27="No"</formula>
    </cfRule>
  </conditionalFormatting>
  <conditionalFormatting sqref="B29:O29 B31:O31 B33:O33">
    <cfRule type="expression" dxfId="15" priority="1">
      <formula>B29 ="Yes"</formula>
    </cfRule>
  </conditionalFormatting>
  <conditionalFormatting sqref="B30:O30 B32:O32">
    <cfRule type="expression" dxfId="14" priority="50">
      <formula>B30="Yes"</formula>
    </cfRule>
  </conditionalFormatting>
  <conditionalFormatting sqref="B36:O36">
    <cfRule type="expression" dxfId="13" priority="48">
      <formula>B36="No"</formula>
    </cfRule>
  </conditionalFormatting>
  <conditionalFormatting sqref="B39:O39">
    <cfRule type="expression" dxfId="12" priority="47">
      <formula>B39="No"</formula>
    </cfRule>
  </conditionalFormatting>
  <conditionalFormatting sqref="B40:O40">
    <cfRule type="expression" dxfId="11" priority="46">
      <formula>B40="Yes"</formula>
    </cfRule>
  </conditionalFormatting>
  <conditionalFormatting sqref="B41:O41">
    <cfRule type="expression" dxfId="10" priority="38">
      <formula>B41="No"</formula>
    </cfRule>
  </conditionalFormatting>
  <conditionalFormatting sqref="B43:O43">
    <cfRule type="expression" dxfId="9" priority="45">
      <formula>B43="No"</formula>
    </cfRule>
  </conditionalFormatting>
  <conditionalFormatting sqref="B45:O45">
    <cfRule type="expression" dxfId="8" priority="44">
      <formula>B45="No"</formula>
    </cfRule>
  </conditionalFormatting>
  <conditionalFormatting sqref="B48:O48">
    <cfRule type="expression" dxfId="7" priority="43">
      <formula>B48="No"</formula>
    </cfRule>
  </conditionalFormatting>
  <conditionalFormatting sqref="B50:O50">
    <cfRule type="expression" dxfId="6" priority="42">
      <formula>B50="No"</formula>
    </cfRule>
  </conditionalFormatting>
  <conditionalFormatting sqref="C9">
    <cfRule type="expression" dxfId="5" priority="64">
      <formula>$C$9="No"</formula>
    </cfRule>
  </conditionalFormatting>
  <conditionalFormatting sqref="C11">
    <cfRule type="expression" dxfId="4" priority="61">
      <formula>$C$11="No"</formula>
    </cfRule>
  </conditionalFormatting>
  <conditionalFormatting sqref="D9">
    <cfRule type="expression" dxfId="3" priority="63">
      <formula>$D$9="No"</formula>
    </cfRule>
  </conditionalFormatting>
  <conditionalFormatting sqref="D11">
    <cfRule type="expression" dxfId="2" priority="59">
      <formula>$D$11="No"</formula>
    </cfRule>
  </conditionalFormatting>
  <conditionalFormatting sqref="E9:O9">
    <cfRule type="expression" dxfId="1" priority="62">
      <formula>$E$9="No"</formula>
    </cfRule>
  </conditionalFormatting>
  <conditionalFormatting sqref="E11:O11">
    <cfRule type="expression" dxfId="0" priority="58">
      <formula>$E$11="No"</formula>
    </cfRule>
  </conditionalFormatting>
  <dataValidations count="3">
    <dataValidation type="list" allowBlank="1" showInputMessage="1" showErrorMessage="1" sqref="B9:O9 B21:O21 B40:O41 B11:O12 B48:O48 B45:O45 B43:O43 B50:O50 B36:O36 B16:O17 B29:O33" xr:uid="{0B10968F-DE33-4DE2-B448-7F8BAA20F59C}">
      <formula1>$R$12:$R$13</formula1>
    </dataValidation>
    <dataValidation type="list" allowBlank="1" showInputMessage="1" showErrorMessage="1" sqref="B52:O52" xr:uid="{E2A1424B-D60A-4D23-A0EB-78B487AF2D60}">
      <formula1>$R$22:$R$24</formula1>
    </dataValidation>
    <dataValidation type="list" allowBlank="1" showInputMessage="1" showErrorMessage="1" sqref="B34:O34" xr:uid="{6735E974-ECCF-4FF9-B4F7-CF26B57CC017}">
      <formula1>$R$29:$R$32</formula1>
    </dataValidation>
  </dataValidations>
  <pageMargins left="0.25" right="0.25" top="0.25" bottom="0.25" header="0.05" footer="0.15"/>
  <pageSetup orientation="landscape" r:id="rId1"/>
  <headerFooter>
    <oddFooter>&amp;R REV &amp;D</oddFooter>
  </headerFooter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4A89B06-D650-4A5B-929E-ABDBBD5BAED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Tice</dc:creator>
  <cp:lastModifiedBy>Matthew Tice</cp:lastModifiedBy>
  <cp:lastPrinted>2025-07-14T14:49:11Z</cp:lastPrinted>
  <dcterms:created xsi:type="dcterms:W3CDTF">2025-01-17T18:46:36Z</dcterms:created>
  <dcterms:modified xsi:type="dcterms:W3CDTF">2025-07-14T15:05:08Z</dcterms:modified>
</cp:coreProperties>
</file>